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Бюджет!$J$94</definedName>
    <definedName name="SIGN" localSheetId="0">Бюджет!$A$17:$H$18</definedName>
  </definedNames>
  <calcPr calcId="145621"/>
</workbook>
</file>

<file path=xl/calcChain.xml><?xml version="1.0" encoding="utf-8"?>
<calcChain xmlns="http://schemas.openxmlformats.org/spreadsheetml/2006/main">
  <c r="G88" i="1" l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</calcChain>
</file>

<file path=xl/sharedStrings.xml><?xml version="1.0" encoding="utf-8"?>
<sst xmlns="http://schemas.openxmlformats.org/spreadsheetml/2006/main" count="277" uniqueCount="108">
  <si>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</si>
  <si>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</si>
  <si>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Исполнение бюджета ГП"Жешарт" по расходам    на 01.07.2019 г.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</si>
  <si>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</si>
  <si>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</si>
  <si>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</si>
  <si>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</si>
  <si>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</si>
  <si>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</si>
  <si>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Код цели</t>
  </si>
  <si>
    <t>Ассигнования 2019 год</t>
  </si>
  <si>
    <t>Расход по ЛС</t>
  </si>
  <si>
    <t>Процент исполнения ассигнований по расходу</t>
  </si>
  <si>
    <t>01 04</t>
  </si>
  <si>
    <t>99 0 00 10020</t>
  </si>
  <si>
    <t>1 2 1</t>
  </si>
  <si>
    <t>04.00000.211.01</t>
  </si>
  <si>
    <t>1 2 2</t>
  </si>
  <si>
    <t>04.00000.212.00</t>
  </si>
  <si>
    <t>1 2 9</t>
  </si>
  <si>
    <t>04.00000.213.00</t>
  </si>
  <si>
    <t>99 0 00 10030</t>
  </si>
  <si>
    <t>04.00000.211.02</t>
  </si>
  <si>
    <t>04.00000.211.03</t>
  </si>
  <si>
    <t>2 4 4</t>
  </si>
  <si>
    <t>04.00000.221.00</t>
  </si>
  <si>
    <t>04.00000.223.00</t>
  </si>
  <si>
    <t>04.00000.225.00</t>
  </si>
  <si>
    <t>04.00000.226.00</t>
  </si>
  <si>
    <t>04.00000.310.00</t>
  </si>
  <si>
    <t>04.00000.340.00</t>
  </si>
  <si>
    <t>8 5 1</t>
  </si>
  <si>
    <t>04.00000.290.00</t>
  </si>
  <si>
    <t>8 5 2</t>
  </si>
  <si>
    <t>99 0 00 51180</t>
  </si>
  <si>
    <t>19-365</t>
  </si>
  <si>
    <t>99 0 00 59300</t>
  </si>
  <si>
    <t>19-783</t>
  </si>
  <si>
    <t>99 0 00 73150</t>
  </si>
  <si>
    <t>R99М02.25116</t>
  </si>
  <si>
    <t>99 0 00 84010</t>
  </si>
  <si>
    <t>5 4 0</t>
  </si>
  <si>
    <t>ПП.02006.000.00</t>
  </si>
  <si>
    <t>01 06</t>
  </si>
  <si>
    <t>99 0 00 84020</t>
  </si>
  <si>
    <t>ПП.02007.000.00</t>
  </si>
  <si>
    <t>99 0 00 84030</t>
  </si>
  <si>
    <t>ПП.02008.000.00</t>
  </si>
  <si>
    <t>01 11</t>
  </si>
  <si>
    <t>99 0 00 90000</t>
  </si>
  <si>
    <t>8 7 0</t>
  </si>
  <si>
    <t>01 13</t>
  </si>
  <si>
    <t>99 0 00 94000</t>
  </si>
  <si>
    <t>03.02004.000.00</t>
  </si>
  <si>
    <t>8 5 3</t>
  </si>
  <si>
    <t>03 09</t>
  </si>
  <si>
    <t>12 0 11 00000</t>
  </si>
  <si>
    <t>04.00000.000.00</t>
  </si>
  <si>
    <t>99 0 00 94090</t>
  </si>
  <si>
    <t>04 01</t>
  </si>
  <si>
    <t>09 0 22 S2540</t>
  </si>
  <si>
    <t>М05.001</t>
  </si>
  <si>
    <t>04 08</t>
  </si>
  <si>
    <t>99 0 00 94209</t>
  </si>
  <si>
    <t>99 0 00 94210</t>
  </si>
  <si>
    <t>8 1 1</t>
  </si>
  <si>
    <t>04 09</t>
  </si>
  <si>
    <t>14 0 11 S2220</t>
  </si>
  <si>
    <t>М12.002</t>
  </si>
  <si>
    <t>99 0 00 84070</t>
  </si>
  <si>
    <t>03.02001.000.17</t>
  </si>
  <si>
    <t>99 0 00 84080</t>
  </si>
  <si>
    <t>03.02005.000.17</t>
  </si>
  <si>
    <t>99 0 00 94110</t>
  </si>
  <si>
    <t>04.00000.000.17</t>
  </si>
  <si>
    <t>04 12</t>
  </si>
  <si>
    <t>08 1 I5 55272</t>
  </si>
  <si>
    <t>19-Д46-00002</t>
  </si>
  <si>
    <t>05 01</t>
  </si>
  <si>
    <t>99 0 00 94050</t>
  </si>
  <si>
    <t>99 0 00 94100</t>
  </si>
  <si>
    <t>99 0 00 94120</t>
  </si>
  <si>
    <t>99 0 00 94201</t>
  </si>
  <si>
    <t>05 02</t>
  </si>
  <si>
    <t>99 0 00 94080</t>
  </si>
  <si>
    <t>05 03</t>
  </si>
  <si>
    <t>09 0 12 S2480</t>
  </si>
  <si>
    <t>М20.002</t>
  </si>
  <si>
    <t>09 0 41 S2860</t>
  </si>
  <si>
    <t>М14.004</t>
  </si>
  <si>
    <t>09 0 F2 55550</t>
  </si>
  <si>
    <t>19-Г86</t>
  </si>
  <si>
    <t>99 0 00 94130</t>
  </si>
  <si>
    <t>99 0 00 94140</t>
  </si>
  <si>
    <t>99 0 00 94150</t>
  </si>
  <si>
    <t>99 0 00 94170</t>
  </si>
  <si>
    <t>99 0 00 94180</t>
  </si>
  <si>
    <t>07 09</t>
  </si>
  <si>
    <t>99 0 00 84040</t>
  </si>
  <si>
    <t>03.02003.000.00</t>
  </si>
  <si>
    <t>10 01</t>
  </si>
  <si>
    <t>99 0 00 94010</t>
  </si>
  <si>
    <t>3 1 2</t>
  </si>
  <si>
    <t>04.00000.263.00</t>
  </si>
  <si>
    <t>10 03</t>
  </si>
  <si>
    <t>3 2 1</t>
  </si>
  <si>
    <t>04.00000.262.00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</si>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</sst>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88</xdr:row>
      <xdr:rowOff>190500</xdr:rowOff>
    </xdr:from>
    <xdr:to>
      <xdr:col>5</xdr:col>
      <xdr:colOff>876300</xdr:colOff>
      <xdr:row>92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4820900"/>
          <a:ext cx="520065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93</xdr:row>
      <xdr:rowOff>47625</xdr:rowOff>
    </xdr:from>
    <xdr:to>
      <xdr:col>5</xdr:col>
      <xdr:colOff>876300</xdr:colOff>
      <xdr:row>95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5516225"/>
          <a:ext cx="520065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88"/>
  <sheetViews>
    <sheetView showGridLines="0" tabSelected="1" workbookViewId="0">
      <selection activeCell="L4" sqref="L4"/>
    </sheetView>
  </sheetViews>
  <sheetFormatPr defaultRowHeight="12.75" customHeight="1" outlineLevelRow="1" x14ac:dyDescent="0.2"/>
  <cols>
    <col min="1" max="1" width="10.28515625" customWidth="1"/>
    <col min="2" max="2" width="15.28515625" customWidth="1"/>
    <col min="3" max="3" width="10.28515625" customWidth="1"/>
    <col min="4" max="4" width="13.5703125" customWidth="1"/>
    <col min="5" max="7" width="15.42578125" customWidth="1"/>
    <col min="8" max="10" width="9.14062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x14ac:dyDescent="0.2">
      <c r="A6" s="18" t="s">
        <v>3</v>
      </c>
      <c r="B6" s="19"/>
      <c r="C6" s="19"/>
      <c r="D6" s="19"/>
      <c r="E6" s="19"/>
      <c r="F6" s="19"/>
      <c r="G6" s="19"/>
    </row>
    <row r="7" spans="1:10" x14ac:dyDescent="0.2">
      <c r="A7" s="18" t="s">
        <v>4</v>
      </c>
      <c r="B7" s="19"/>
      <c r="C7" s="19"/>
      <c r="D7" s="19"/>
      <c r="E7" s="19"/>
      <c r="F7" s="19"/>
      <c r="G7" s="19"/>
    </row>
    <row r="8" spans="1:10" x14ac:dyDescent="0.2">
      <c r="A8" s="18"/>
      <c r="B8" s="19"/>
      <c r="C8" s="19"/>
      <c r="D8" s="19"/>
      <c r="E8" s="19"/>
      <c r="F8" s="19"/>
      <c r="G8" s="19"/>
    </row>
    <row r="9" spans="1:10" x14ac:dyDescent="0.2">
      <c r="A9" s="7" t="s">
        <v>5</v>
      </c>
      <c r="B9" s="7"/>
      <c r="C9" s="7"/>
      <c r="D9" s="7"/>
      <c r="E9" s="7"/>
      <c r="F9" s="7"/>
      <c r="G9" s="7"/>
      <c r="H9" s="7"/>
      <c r="I9" s="1"/>
      <c r="J9" s="1"/>
    </row>
    <row r="10" spans="1:10" ht="42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</row>
    <row r="11" spans="1:10" outlineLevel="1" x14ac:dyDescent="0.2">
      <c r="A11" s="9" t="s">
        <v>13</v>
      </c>
      <c r="B11" s="9" t="s">
        <v>14</v>
      </c>
      <c r="C11" s="9" t="s">
        <v>15</v>
      </c>
      <c r="D11" s="9" t="s">
        <v>16</v>
      </c>
      <c r="E11" s="10">
        <v>985129</v>
      </c>
      <c r="F11" s="10">
        <v>491772.99</v>
      </c>
      <c r="G11" s="10">
        <f>F11/E11*100</f>
        <v>49.919654177270182</v>
      </c>
    </row>
    <row r="12" spans="1:10" outlineLevel="1" x14ac:dyDescent="0.2">
      <c r="A12" s="9" t="s">
        <v>13</v>
      </c>
      <c r="B12" s="9" t="s">
        <v>14</v>
      </c>
      <c r="C12" s="9" t="s">
        <v>17</v>
      </c>
      <c r="D12" s="9" t="s">
        <v>18</v>
      </c>
      <c r="E12" s="10">
        <v>30000</v>
      </c>
      <c r="F12" s="10">
        <v>0</v>
      </c>
      <c r="G12" s="10">
        <f t="shared" ref="G12:G75" si="0">F12/E12*100</f>
        <v>0</v>
      </c>
    </row>
    <row r="13" spans="1:10" outlineLevel="1" x14ac:dyDescent="0.2">
      <c r="A13" s="9" t="s">
        <v>13</v>
      </c>
      <c r="B13" s="9" t="s">
        <v>14</v>
      </c>
      <c r="C13" s="9" t="s">
        <v>19</v>
      </c>
      <c r="D13" s="9" t="s">
        <v>20</v>
      </c>
      <c r="E13" s="10">
        <v>297509</v>
      </c>
      <c r="F13" s="10">
        <v>141231.93</v>
      </c>
      <c r="G13" s="10">
        <f t="shared" si="0"/>
        <v>47.47148153501238</v>
      </c>
    </row>
    <row r="14" spans="1:10" outlineLevel="1" x14ac:dyDescent="0.2">
      <c r="A14" s="9" t="s">
        <v>13</v>
      </c>
      <c r="B14" s="9" t="s">
        <v>21</v>
      </c>
      <c r="C14" s="9" t="s">
        <v>15</v>
      </c>
      <c r="D14" s="9" t="s">
        <v>16</v>
      </c>
      <c r="E14" s="10">
        <v>3216652</v>
      </c>
      <c r="F14" s="10">
        <v>1345262.27</v>
      </c>
      <c r="G14" s="10">
        <f t="shared" si="0"/>
        <v>41.821815664237228</v>
      </c>
    </row>
    <row r="15" spans="1:10" outlineLevel="1" x14ac:dyDescent="0.2">
      <c r="A15" s="9" t="s">
        <v>13</v>
      </c>
      <c r="B15" s="9" t="s">
        <v>21</v>
      </c>
      <c r="C15" s="9" t="s">
        <v>15</v>
      </c>
      <c r="D15" s="9" t="s">
        <v>22</v>
      </c>
      <c r="E15" s="10">
        <v>1915539</v>
      </c>
      <c r="F15" s="10">
        <v>834632.86</v>
      </c>
      <c r="G15" s="10">
        <f t="shared" si="0"/>
        <v>43.57169757441639</v>
      </c>
    </row>
    <row r="16" spans="1:10" outlineLevel="1" x14ac:dyDescent="0.2">
      <c r="A16" s="9" t="s">
        <v>13</v>
      </c>
      <c r="B16" s="9" t="s">
        <v>21</v>
      </c>
      <c r="C16" s="9" t="s">
        <v>15</v>
      </c>
      <c r="D16" s="9" t="s">
        <v>23</v>
      </c>
      <c r="E16" s="10">
        <v>1644396</v>
      </c>
      <c r="F16" s="10">
        <v>700568.9</v>
      </c>
      <c r="G16" s="10">
        <f t="shared" si="0"/>
        <v>42.603417911500635</v>
      </c>
    </row>
    <row r="17" spans="1:7" outlineLevel="1" x14ac:dyDescent="0.2">
      <c r="A17" s="9" t="s">
        <v>13</v>
      </c>
      <c r="B17" s="9" t="s">
        <v>21</v>
      </c>
      <c r="C17" s="9" t="s">
        <v>17</v>
      </c>
      <c r="D17" s="9" t="s">
        <v>18</v>
      </c>
      <c r="E17" s="10">
        <v>100000</v>
      </c>
      <c r="F17" s="10">
        <v>54444</v>
      </c>
      <c r="G17" s="10">
        <f t="shared" si="0"/>
        <v>54.444000000000003</v>
      </c>
    </row>
    <row r="18" spans="1:7" outlineLevel="1" x14ac:dyDescent="0.2">
      <c r="A18" s="9" t="s">
        <v>13</v>
      </c>
      <c r="B18" s="9" t="s">
        <v>21</v>
      </c>
      <c r="C18" s="9" t="s">
        <v>19</v>
      </c>
      <c r="D18" s="9" t="s">
        <v>20</v>
      </c>
      <c r="E18" s="10">
        <v>2046529</v>
      </c>
      <c r="F18" s="10">
        <v>806283.1</v>
      </c>
      <c r="G18" s="10">
        <f t="shared" si="0"/>
        <v>39.397589772732267</v>
      </c>
    </row>
    <row r="19" spans="1:7" outlineLevel="1" x14ac:dyDescent="0.2">
      <c r="A19" s="9" t="s">
        <v>13</v>
      </c>
      <c r="B19" s="9" t="s">
        <v>21</v>
      </c>
      <c r="C19" s="9" t="s">
        <v>24</v>
      </c>
      <c r="D19" s="9" t="s">
        <v>25</v>
      </c>
      <c r="E19" s="10">
        <v>272900</v>
      </c>
      <c r="F19" s="10">
        <v>137395.48000000001</v>
      </c>
      <c r="G19" s="10">
        <f t="shared" si="0"/>
        <v>50.346456577500916</v>
      </c>
    </row>
    <row r="20" spans="1:7" outlineLevel="1" x14ac:dyDescent="0.2">
      <c r="A20" s="9" t="s">
        <v>13</v>
      </c>
      <c r="B20" s="9" t="s">
        <v>21</v>
      </c>
      <c r="C20" s="9" t="s">
        <v>24</v>
      </c>
      <c r="D20" s="9" t="s">
        <v>26</v>
      </c>
      <c r="E20" s="10">
        <v>532603.02</v>
      </c>
      <c r="F20" s="10">
        <v>321622.48</v>
      </c>
      <c r="G20" s="10">
        <f t="shared" si="0"/>
        <v>60.386905053598824</v>
      </c>
    </row>
    <row r="21" spans="1:7" outlineLevel="1" x14ac:dyDescent="0.2">
      <c r="A21" s="9" t="s">
        <v>13</v>
      </c>
      <c r="B21" s="9" t="s">
        <v>21</v>
      </c>
      <c r="C21" s="9" t="s">
        <v>24</v>
      </c>
      <c r="D21" s="9" t="s">
        <v>27</v>
      </c>
      <c r="E21" s="10">
        <v>377196.98</v>
      </c>
      <c r="F21" s="10">
        <v>99253.89</v>
      </c>
      <c r="G21" s="10">
        <f t="shared" si="0"/>
        <v>26.313543125398304</v>
      </c>
    </row>
    <row r="22" spans="1:7" outlineLevel="1" x14ac:dyDescent="0.2">
      <c r="A22" s="9" t="s">
        <v>13</v>
      </c>
      <c r="B22" s="9" t="s">
        <v>21</v>
      </c>
      <c r="C22" s="9" t="s">
        <v>24</v>
      </c>
      <c r="D22" s="9" t="s">
        <v>28</v>
      </c>
      <c r="E22" s="10">
        <v>535500</v>
      </c>
      <c r="F22" s="10">
        <v>255994.79</v>
      </c>
      <c r="G22" s="10">
        <f t="shared" si="0"/>
        <v>47.804816059757236</v>
      </c>
    </row>
    <row r="23" spans="1:7" outlineLevel="1" x14ac:dyDescent="0.2">
      <c r="A23" s="9" t="s">
        <v>13</v>
      </c>
      <c r="B23" s="9" t="s">
        <v>21</v>
      </c>
      <c r="C23" s="9" t="s">
        <v>24</v>
      </c>
      <c r="D23" s="9" t="s">
        <v>29</v>
      </c>
      <c r="E23" s="10">
        <v>200000</v>
      </c>
      <c r="F23" s="10">
        <v>77154</v>
      </c>
      <c r="G23" s="10">
        <f t="shared" si="0"/>
        <v>38.576999999999998</v>
      </c>
    </row>
    <row r="24" spans="1:7" outlineLevel="1" x14ac:dyDescent="0.2">
      <c r="A24" s="9" t="s">
        <v>13</v>
      </c>
      <c r="B24" s="9" t="s">
        <v>21</v>
      </c>
      <c r="C24" s="9" t="s">
        <v>24</v>
      </c>
      <c r="D24" s="9" t="s">
        <v>30</v>
      </c>
      <c r="E24" s="10">
        <v>300000</v>
      </c>
      <c r="F24" s="10">
        <v>124288.53</v>
      </c>
      <c r="G24" s="10">
        <f t="shared" si="0"/>
        <v>41.429510000000001</v>
      </c>
    </row>
    <row r="25" spans="1:7" outlineLevel="1" x14ac:dyDescent="0.2">
      <c r="A25" s="9" t="s">
        <v>13</v>
      </c>
      <c r="B25" s="9" t="s">
        <v>21</v>
      </c>
      <c r="C25" s="9" t="s">
        <v>31</v>
      </c>
      <c r="D25" s="9" t="s">
        <v>32</v>
      </c>
      <c r="E25" s="10">
        <v>195000</v>
      </c>
      <c r="F25" s="10">
        <v>88921</v>
      </c>
      <c r="G25" s="10">
        <f t="shared" si="0"/>
        <v>45.600512820512826</v>
      </c>
    </row>
    <row r="26" spans="1:7" outlineLevel="1" x14ac:dyDescent="0.2">
      <c r="A26" s="9" t="s">
        <v>13</v>
      </c>
      <c r="B26" s="9" t="s">
        <v>21</v>
      </c>
      <c r="C26" s="9" t="s">
        <v>33</v>
      </c>
      <c r="D26" s="9" t="s">
        <v>32</v>
      </c>
      <c r="E26" s="10">
        <v>12000</v>
      </c>
      <c r="F26" s="10">
        <v>5737</v>
      </c>
      <c r="G26" s="10">
        <f t="shared" si="0"/>
        <v>47.808333333333337</v>
      </c>
    </row>
    <row r="27" spans="1:7" outlineLevel="1" x14ac:dyDescent="0.2">
      <c r="A27" s="9" t="s">
        <v>13</v>
      </c>
      <c r="B27" s="9" t="s">
        <v>34</v>
      </c>
      <c r="C27" s="9" t="s">
        <v>15</v>
      </c>
      <c r="D27" s="9" t="s">
        <v>35</v>
      </c>
      <c r="E27" s="10">
        <v>463335</v>
      </c>
      <c r="F27" s="10">
        <v>231095.87</v>
      </c>
      <c r="G27" s="10">
        <f t="shared" si="0"/>
        <v>49.876627062492581</v>
      </c>
    </row>
    <row r="28" spans="1:7" outlineLevel="1" x14ac:dyDescent="0.2">
      <c r="A28" s="9" t="s">
        <v>13</v>
      </c>
      <c r="B28" s="9" t="s">
        <v>34</v>
      </c>
      <c r="C28" s="9" t="s">
        <v>19</v>
      </c>
      <c r="D28" s="9" t="s">
        <v>35</v>
      </c>
      <c r="E28" s="10">
        <v>139925</v>
      </c>
      <c r="F28" s="10">
        <v>59902.26</v>
      </c>
      <c r="G28" s="10">
        <f t="shared" si="0"/>
        <v>42.810262640700373</v>
      </c>
    </row>
    <row r="29" spans="1:7" outlineLevel="1" x14ac:dyDescent="0.2">
      <c r="A29" s="9" t="s">
        <v>13</v>
      </c>
      <c r="B29" s="9" t="s">
        <v>36</v>
      </c>
      <c r="C29" s="9" t="s">
        <v>24</v>
      </c>
      <c r="D29" s="9" t="s">
        <v>37</v>
      </c>
      <c r="E29" s="10">
        <v>83400</v>
      </c>
      <c r="F29" s="10">
        <v>20498</v>
      </c>
      <c r="G29" s="10">
        <f t="shared" si="0"/>
        <v>24.577937649880095</v>
      </c>
    </row>
    <row r="30" spans="1:7" outlineLevel="1" x14ac:dyDescent="0.2">
      <c r="A30" s="9" t="s">
        <v>13</v>
      </c>
      <c r="B30" s="9" t="s">
        <v>38</v>
      </c>
      <c r="C30" s="9" t="s">
        <v>24</v>
      </c>
      <c r="D30" s="9" t="s">
        <v>39</v>
      </c>
      <c r="E30" s="10">
        <v>16170</v>
      </c>
      <c r="F30" s="10">
        <v>0</v>
      </c>
      <c r="G30" s="10">
        <f t="shared" si="0"/>
        <v>0</v>
      </c>
    </row>
    <row r="31" spans="1:7" outlineLevel="1" x14ac:dyDescent="0.2">
      <c r="A31" s="9" t="s">
        <v>13</v>
      </c>
      <c r="B31" s="9" t="s">
        <v>40</v>
      </c>
      <c r="C31" s="9" t="s">
        <v>41</v>
      </c>
      <c r="D31" s="9" t="s">
        <v>42</v>
      </c>
      <c r="E31" s="10">
        <v>147300</v>
      </c>
      <c r="F31" s="10">
        <v>73650</v>
      </c>
      <c r="G31" s="10">
        <f t="shared" si="0"/>
        <v>50</v>
      </c>
    </row>
    <row r="32" spans="1:7" x14ac:dyDescent="0.2">
      <c r="A32" s="11" t="s">
        <v>13</v>
      </c>
      <c r="B32" s="12"/>
      <c r="C32" s="12"/>
      <c r="D32" s="12"/>
      <c r="E32" s="13">
        <v>13511084</v>
      </c>
      <c r="F32" s="13">
        <v>5869709.3499999996</v>
      </c>
      <c r="G32" s="10">
        <f t="shared" si="0"/>
        <v>43.443659664909198</v>
      </c>
    </row>
    <row r="33" spans="1:7" outlineLevel="1" x14ac:dyDescent="0.2">
      <c r="A33" s="9" t="s">
        <v>43</v>
      </c>
      <c r="B33" s="9" t="s">
        <v>44</v>
      </c>
      <c r="C33" s="9" t="s">
        <v>41</v>
      </c>
      <c r="D33" s="9" t="s">
        <v>45</v>
      </c>
      <c r="E33" s="10">
        <v>203900</v>
      </c>
      <c r="F33" s="10">
        <v>101952</v>
      </c>
      <c r="G33" s="10">
        <f t="shared" si="0"/>
        <v>50.000980872976953</v>
      </c>
    </row>
    <row r="34" spans="1:7" outlineLevel="1" x14ac:dyDescent="0.2">
      <c r="A34" s="9" t="s">
        <v>43</v>
      </c>
      <c r="B34" s="9" t="s">
        <v>46</v>
      </c>
      <c r="C34" s="9" t="s">
        <v>41</v>
      </c>
      <c r="D34" s="9" t="s">
        <v>47</v>
      </c>
      <c r="E34" s="10">
        <v>815500</v>
      </c>
      <c r="F34" s="10">
        <v>407754</v>
      </c>
      <c r="G34" s="10">
        <f t="shared" si="0"/>
        <v>50.000490496627833</v>
      </c>
    </row>
    <row r="35" spans="1:7" x14ac:dyDescent="0.2">
      <c r="A35" s="11" t="s">
        <v>43</v>
      </c>
      <c r="B35" s="12"/>
      <c r="C35" s="12"/>
      <c r="D35" s="12"/>
      <c r="E35" s="13">
        <v>1019400</v>
      </c>
      <c r="F35" s="13">
        <v>509706</v>
      </c>
      <c r="G35" s="10">
        <f t="shared" si="0"/>
        <v>50.000588581518542</v>
      </c>
    </row>
    <row r="36" spans="1:7" outlineLevel="1" x14ac:dyDescent="0.2">
      <c r="A36" s="9" t="s">
        <v>48</v>
      </c>
      <c r="B36" s="9" t="s">
        <v>49</v>
      </c>
      <c r="C36" s="9" t="s">
        <v>50</v>
      </c>
      <c r="D36" s="9" t="s">
        <v>32</v>
      </c>
      <c r="E36" s="10">
        <v>240500</v>
      </c>
      <c r="F36" s="10">
        <v>0</v>
      </c>
      <c r="G36" s="10">
        <f t="shared" si="0"/>
        <v>0</v>
      </c>
    </row>
    <row r="37" spans="1:7" x14ac:dyDescent="0.2">
      <c r="A37" s="11" t="s">
        <v>48</v>
      </c>
      <c r="B37" s="12"/>
      <c r="C37" s="12"/>
      <c r="D37" s="12"/>
      <c r="E37" s="13">
        <v>240500</v>
      </c>
      <c r="F37" s="13">
        <v>0</v>
      </c>
      <c r="G37" s="10">
        <f t="shared" si="0"/>
        <v>0</v>
      </c>
    </row>
    <row r="38" spans="1:7" outlineLevel="1" x14ac:dyDescent="0.2">
      <c r="A38" s="9" t="s">
        <v>51</v>
      </c>
      <c r="B38" s="9" t="s">
        <v>52</v>
      </c>
      <c r="C38" s="9" t="s">
        <v>24</v>
      </c>
      <c r="D38" s="9" t="s">
        <v>53</v>
      </c>
      <c r="E38" s="10">
        <v>350000</v>
      </c>
      <c r="F38" s="10">
        <v>87500</v>
      </c>
      <c r="G38" s="10">
        <f t="shared" si="0"/>
        <v>25</v>
      </c>
    </row>
    <row r="39" spans="1:7" outlineLevel="1" x14ac:dyDescent="0.2">
      <c r="A39" s="9" t="s">
        <v>51</v>
      </c>
      <c r="B39" s="9" t="s">
        <v>52</v>
      </c>
      <c r="C39" s="9" t="s">
        <v>24</v>
      </c>
      <c r="D39" s="9" t="s">
        <v>28</v>
      </c>
      <c r="E39" s="10">
        <v>200000</v>
      </c>
      <c r="F39" s="10">
        <v>74405.58</v>
      </c>
      <c r="G39" s="10">
        <f t="shared" si="0"/>
        <v>37.20279</v>
      </c>
    </row>
    <row r="40" spans="1:7" outlineLevel="1" x14ac:dyDescent="0.2">
      <c r="A40" s="9" t="s">
        <v>51</v>
      </c>
      <c r="B40" s="9" t="s">
        <v>52</v>
      </c>
      <c r="C40" s="9" t="s">
        <v>24</v>
      </c>
      <c r="D40" s="9" t="s">
        <v>32</v>
      </c>
      <c r="E40" s="10">
        <v>75000</v>
      </c>
      <c r="F40" s="10">
        <v>44500</v>
      </c>
      <c r="G40" s="10">
        <f t="shared" si="0"/>
        <v>59.333333333333336</v>
      </c>
    </row>
    <row r="41" spans="1:7" outlineLevel="1" x14ac:dyDescent="0.2">
      <c r="A41" s="9" t="s">
        <v>51</v>
      </c>
      <c r="B41" s="9" t="s">
        <v>52</v>
      </c>
      <c r="C41" s="9" t="s">
        <v>54</v>
      </c>
      <c r="D41" s="9" t="s">
        <v>32</v>
      </c>
      <c r="E41" s="10">
        <v>251000</v>
      </c>
      <c r="F41" s="10">
        <v>251000</v>
      </c>
      <c r="G41" s="10">
        <f t="shared" si="0"/>
        <v>100</v>
      </c>
    </row>
    <row r="42" spans="1:7" x14ac:dyDescent="0.2">
      <c r="A42" s="11" t="s">
        <v>51</v>
      </c>
      <c r="B42" s="12"/>
      <c r="C42" s="12"/>
      <c r="D42" s="12"/>
      <c r="E42" s="13">
        <v>876000</v>
      </c>
      <c r="F42" s="13">
        <v>457405.58</v>
      </c>
      <c r="G42" s="10">
        <f t="shared" si="0"/>
        <v>52.215248858447495</v>
      </c>
    </row>
    <row r="43" spans="1:7" outlineLevel="1" x14ac:dyDescent="0.2">
      <c r="A43" s="9" t="s">
        <v>55</v>
      </c>
      <c r="B43" s="9" t="s">
        <v>56</v>
      </c>
      <c r="C43" s="9" t="s">
        <v>24</v>
      </c>
      <c r="D43" s="9" t="s">
        <v>57</v>
      </c>
      <c r="E43" s="10">
        <v>5000</v>
      </c>
      <c r="F43" s="10">
        <v>0</v>
      </c>
      <c r="G43" s="10">
        <f t="shared" si="0"/>
        <v>0</v>
      </c>
    </row>
    <row r="44" spans="1:7" outlineLevel="1" x14ac:dyDescent="0.2">
      <c r="A44" s="9" t="s">
        <v>55</v>
      </c>
      <c r="B44" s="9" t="s">
        <v>58</v>
      </c>
      <c r="C44" s="9" t="s">
        <v>24</v>
      </c>
      <c r="D44" s="9" t="s">
        <v>57</v>
      </c>
      <c r="E44" s="10">
        <v>80000</v>
      </c>
      <c r="F44" s="10">
        <v>4382.41</v>
      </c>
      <c r="G44" s="10">
        <f t="shared" si="0"/>
        <v>5.4780125000000002</v>
      </c>
    </row>
    <row r="45" spans="1:7" x14ac:dyDescent="0.2">
      <c r="A45" s="11" t="s">
        <v>55</v>
      </c>
      <c r="B45" s="12"/>
      <c r="C45" s="12"/>
      <c r="D45" s="12"/>
      <c r="E45" s="13">
        <v>85000</v>
      </c>
      <c r="F45" s="13">
        <v>4382.41</v>
      </c>
      <c r="G45" s="10">
        <f t="shared" si="0"/>
        <v>5.1557764705882354</v>
      </c>
    </row>
    <row r="46" spans="1:7" outlineLevel="1" x14ac:dyDescent="0.2">
      <c r="A46" s="9" t="s">
        <v>59</v>
      </c>
      <c r="B46" s="9" t="s">
        <v>60</v>
      </c>
      <c r="C46" s="9" t="s">
        <v>24</v>
      </c>
      <c r="D46" s="9" t="s">
        <v>61</v>
      </c>
      <c r="E46" s="10">
        <v>397200</v>
      </c>
      <c r="F46" s="10">
        <v>0</v>
      </c>
      <c r="G46" s="10">
        <f t="shared" si="0"/>
        <v>0</v>
      </c>
    </row>
    <row r="47" spans="1:7" x14ac:dyDescent="0.2">
      <c r="A47" s="11" t="s">
        <v>59</v>
      </c>
      <c r="B47" s="12"/>
      <c r="C47" s="12"/>
      <c r="D47" s="12"/>
      <c r="E47" s="13">
        <v>397200</v>
      </c>
      <c r="F47" s="13">
        <v>0</v>
      </c>
      <c r="G47" s="10">
        <f t="shared" si="0"/>
        <v>0</v>
      </c>
    </row>
    <row r="48" spans="1:7" outlineLevel="1" x14ac:dyDescent="0.2">
      <c r="A48" s="9" t="s">
        <v>62</v>
      </c>
      <c r="B48" s="9" t="s">
        <v>63</v>
      </c>
      <c r="C48" s="9" t="s">
        <v>24</v>
      </c>
      <c r="D48" s="9" t="s">
        <v>57</v>
      </c>
      <c r="E48" s="10">
        <v>700000</v>
      </c>
      <c r="F48" s="10">
        <v>279672.2</v>
      </c>
      <c r="G48" s="10">
        <f t="shared" si="0"/>
        <v>39.95317142857143</v>
      </c>
    </row>
    <row r="49" spans="1:7" outlineLevel="1" x14ac:dyDescent="0.2">
      <c r="A49" s="9" t="s">
        <v>62</v>
      </c>
      <c r="B49" s="9" t="s">
        <v>64</v>
      </c>
      <c r="C49" s="9" t="s">
        <v>65</v>
      </c>
      <c r="D49" s="9" t="s">
        <v>57</v>
      </c>
      <c r="E49" s="10">
        <v>68341</v>
      </c>
      <c r="F49" s="10">
        <v>68341</v>
      </c>
      <c r="G49" s="10">
        <f t="shared" si="0"/>
        <v>100</v>
      </c>
    </row>
    <row r="50" spans="1:7" x14ac:dyDescent="0.2">
      <c r="A50" s="11" t="s">
        <v>62</v>
      </c>
      <c r="B50" s="12"/>
      <c r="C50" s="12"/>
      <c r="D50" s="12"/>
      <c r="E50" s="13">
        <v>768341</v>
      </c>
      <c r="F50" s="13">
        <v>348013.2</v>
      </c>
      <c r="G50" s="10">
        <f t="shared" si="0"/>
        <v>45.294107694370076</v>
      </c>
    </row>
    <row r="51" spans="1:7" outlineLevel="1" x14ac:dyDescent="0.2">
      <c r="A51" s="9" t="s">
        <v>66</v>
      </c>
      <c r="B51" s="9" t="s">
        <v>67</v>
      </c>
      <c r="C51" s="9" t="s">
        <v>24</v>
      </c>
      <c r="D51" s="9" t="s">
        <v>68</v>
      </c>
      <c r="E51" s="10">
        <v>275051</v>
      </c>
      <c r="F51" s="10">
        <v>0</v>
      </c>
      <c r="G51" s="10">
        <f t="shared" si="0"/>
        <v>0</v>
      </c>
    </row>
    <row r="52" spans="1:7" outlineLevel="1" x14ac:dyDescent="0.2">
      <c r="A52" s="9" t="s">
        <v>66</v>
      </c>
      <c r="B52" s="9" t="s">
        <v>69</v>
      </c>
      <c r="C52" s="9" t="s">
        <v>24</v>
      </c>
      <c r="D52" s="9" t="s">
        <v>70</v>
      </c>
      <c r="E52" s="10">
        <v>140000</v>
      </c>
      <c r="F52" s="10">
        <v>0</v>
      </c>
      <c r="G52" s="10">
        <f t="shared" si="0"/>
        <v>0</v>
      </c>
    </row>
    <row r="53" spans="1:7" outlineLevel="1" x14ac:dyDescent="0.2">
      <c r="A53" s="9" t="s">
        <v>66</v>
      </c>
      <c r="B53" s="9" t="s">
        <v>71</v>
      </c>
      <c r="C53" s="9" t="s">
        <v>24</v>
      </c>
      <c r="D53" s="9" t="s">
        <v>72</v>
      </c>
      <c r="E53" s="10">
        <v>200000</v>
      </c>
      <c r="F53" s="10">
        <v>0</v>
      </c>
      <c r="G53" s="10">
        <f t="shared" si="0"/>
        <v>0</v>
      </c>
    </row>
    <row r="54" spans="1:7" outlineLevel="1" x14ac:dyDescent="0.2">
      <c r="A54" s="9" t="s">
        <v>66</v>
      </c>
      <c r="B54" s="9" t="s">
        <v>73</v>
      </c>
      <c r="C54" s="9" t="s">
        <v>24</v>
      </c>
      <c r="D54" s="9" t="s">
        <v>57</v>
      </c>
      <c r="E54" s="10">
        <v>730000</v>
      </c>
      <c r="F54" s="10">
        <v>262835.58</v>
      </c>
      <c r="G54" s="10">
        <f t="shared" si="0"/>
        <v>36.004873972602738</v>
      </c>
    </row>
    <row r="55" spans="1:7" outlineLevel="1" x14ac:dyDescent="0.2">
      <c r="A55" s="9" t="s">
        <v>66</v>
      </c>
      <c r="B55" s="9" t="s">
        <v>73</v>
      </c>
      <c r="C55" s="9" t="s">
        <v>24</v>
      </c>
      <c r="D55" s="9" t="s">
        <v>74</v>
      </c>
      <c r="E55" s="10">
        <v>969468</v>
      </c>
      <c r="F55" s="10">
        <v>248757.12</v>
      </c>
      <c r="G55" s="10">
        <f t="shared" si="0"/>
        <v>25.659136763668322</v>
      </c>
    </row>
    <row r="56" spans="1:7" x14ac:dyDescent="0.2">
      <c r="A56" s="11" t="s">
        <v>66</v>
      </c>
      <c r="B56" s="12"/>
      <c r="C56" s="12"/>
      <c r="D56" s="12"/>
      <c r="E56" s="13">
        <v>2314519</v>
      </c>
      <c r="F56" s="13">
        <v>511592.7</v>
      </c>
      <c r="G56" s="10">
        <f t="shared" si="0"/>
        <v>22.1036293069964</v>
      </c>
    </row>
    <row r="57" spans="1:7" outlineLevel="1" x14ac:dyDescent="0.2">
      <c r="A57" s="9" t="s">
        <v>75</v>
      </c>
      <c r="B57" s="9" t="s">
        <v>76</v>
      </c>
      <c r="C57" s="9" t="s">
        <v>65</v>
      </c>
      <c r="D57" s="9" t="s">
        <v>77</v>
      </c>
      <c r="E57" s="10">
        <v>3578947.37</v>
      </c>
      <c r="F57" s="10">
        <v>0</v>
      </c>
      <c r="G57" s="10">
        <f t="shared" si="0"/>
        <v>0</v>
      </c>
    </row>
    <row r="58" spans="1:7" x14ac:dyDescent="0.2">
      <c r="A58" s="11" t="s">
        <v>75</v>
      </c>
      <c r="B58" s="12"/>
      <c r="C58" s="12"/>
      <c r="D58" s="12"/>
      <c r="E58" s="13">
        <v>3578947.37</v>
      </c>
      <c r="F58" s="13">
        <v>0</v>
      </c>
      <c r="G58" s="10">
        <f t="shared" si="0"/>
        <v>0</v>
      </c>
    </row>
    <row r="59" spans="1:7" outlineLevel="1" x14ac:dyDescent="0.2">
      <c r="A59" s="9" t="s">
        <v>78</v>
      </c>
      <c r="B59" s="9" t="s">
        <v>79</v>
      </c>
      <c r="C59" s="9" t="s">
        <v>24</v>
      </c>
      <c r="D59" s="9" t="s">
        <v>57</v>
      </c>
      <c r="E59" s="10">
        <v>1380000</v>
      </c>
      <c r="F59" s="10">
        <v>1112685.42</v>
      </c>
      <c r="G59" s="10">
        <f t="shared" si="0"/>
        <v>80.629378260869558</v>
      </c>
    </row>
    <row r="60" spans="1:7" outlineLevel="1" x14ac:dyDescent="0.2">
      <c r="A60" s="9" t="s">
        <v>78</v>
      </c>
      <c r="B60" s="9" t="s">
        <v>80</v>
      </c>
      <c r="C60" s="9" t="s">
        <v>24</v>
      </c>
      <c r="D60" s="9" t="s">
        <v>57</v>
      </c>
      <c r="E60" s="10">
        <v>120000</v>
      </c>
      <c r="F60" s="10">
        <v>0</v>
      </c>
      <c r="G60" s="10">
        <f t="shared" si="0"/>
        <v>0</v>
      </c>
    </row>
    <row r="61" spans="1:7" outlineLevel="1" x14ac:dyDescent="0.2">
      <c r="A61" s="9" t="s">
        <v>78</v>
      </c>
      <c r="B61" s="9" t="s">
        <v>81</v>
      </c>
      <c r="C61" s="9" t="s">
        <v>24</v>
      </c>
      <c r="D61" s="9" t="s">
        <v>57</v>
      </c>
      <c r="E61" s="10">
        <v>1095200</v>
      </c>
      <c r="F61" s="10">
        <v>363597</v>
      </c>
      <c r="G61" s="10">
        <f t="shared" si="0"/>
        <v>33.199141709276844</v>
      </c>
    </row>
    <row r="62" spans="1:7" outlineLevel="1" x14ac:dyDescent="0.2">
      <c r="A62" s="9" t="s">
        <v>78</v>
      </c>
      <c r="B62" s="9" t="s">
        <v>82</v>
      </c>
      <c r="C62" s="9" t="s">
        <v>24</v>
      </c>
      <c r="D62" s="9" t="s">
        <v>57</v>
      </c>
      <c r="E62" s="10">
        <v>375879</v>
      </c>
      <c r="F62" s="10">
        <v>15879</v>
      </c>
      <c r="G62" s="10">
        <f t="shared" si="0"/>
        <v>4.2244977772102192</v>
      </c>
    </row>
    <row r="63" spans="1:7" x14ac:dyDescent="0.2">
      <c r="A63" s="11" t="s">
        <v>78</v>
      </c>
      <c r="B63" s="12"/>
      <c r="C63" s="12"/>
      <c r="D63" s="12"/>
      <c r="E63" s="13">
        <v>2971079</v>
      </c>
      <c r="F63" s="13">
        <v>1492161.42</v>
      </c>
      <c r="G63" s="10">
        <f t="shared" si="0"/>
        <v>50.222879297386569</v>
      </c>
    </row>
    <row r="64" spans="1:7" outlineLevel="1" x14ac:dyDescent="0.2">
      <c r="A64" s="9" t="s">
        <v>83</v>
      </c>
      <c r="B64" s="9" t="s">
        <v>84</v>
      </c>
      <c r="C64" s="9" t="s">
        <v>65</v>
      </c>
      <c r="D64" s="9" t="s">
        <v>57</v>
      </c>
      <c r="E64" s="10">
        <v>800000</v>
      </c>
      <c r="F64" s="10">
        <v>371323</v>
      </c>
      <c r="G64" s="10">
        <f t="shared" si="0"/>
        <v>46.415374999999997</v>
      </c>
    </row>
    <row r="65" spans="1:7" x14ac:dyDescent="0.2">
      <c r="A65" s="11" t="s">
        <v>83</v>
      </c>
      <c r="B65" s="12"/>
      <c r="C65" s="12"/>
      <c r="D65" s="12"/>
      <c r="E65" s="13">
        <v>800000</v>
      </c>
      <c r="F65" s="13">
        <v>371323</v>
      </c>
      <c r="G65" s="10">
        <f t="shared" si="0"/>
        <v>46.415374999999997</v>
      </c>
    </row>
    <row r="66" spans="1:7" outlineLevel="1" x14ac:dyDescent="0.2">
      <c r="A66" s="9" t="s">
        <v>85</v>
      </c>
      <c r="B66" s="9" t="s">
        <v>86</v>
      </c>
      <c r="C66" s="9" t="s">
        <v>24</v>
      </c>
      <c r="D66" s="9" t="s">
        <v>87</v>
      </c>
      <c r="E66" s="10">
        <v>342900</v>
      </c>
      <c r="F66" s="10">
        <v>0</v>
      </c>
      <c r="G66" s="10">
        <f t="shared" si="0"/>
        <v>0</v>
      </c>
    </row>
    <row r="67" spans="1:7" outlineLevel="1" x14ac:dyDescent="0.2">
      <c r="A67" s="9" t="s">
        <v>85</v>
      </c>
      <c r="B67" s="9" t="s">
        <v>88</v>
      </c>
      <c r="C67" s="9" t="s">
        <v>24</v>
      </c>
      <c r="D67" s="9" t="s">
        <v>89</v>
      </c>
      <c r="E67" s="10">
        <v>291000</v>
      </c>
      <c r="F67" s="10">
        <v>0</v>
      </c>
      <c r="G67" s="10">
        <f t="shared" si="0"/>
        <v>0</v>
      </c>
    </row>
    <row r="68" spans="1:7" outlineLevel="1" x14ac:dyDescent="0.2">
      <c r="A68" s="9" t="s">
        <v>85</v>
      </c>
      <c r="B68" s="9" t="s">
        <v>90</v>
      </c>
      <c r="C68" s="9" t="s">
        <v>24</v>
      </c>
      <c r="D68" s="9" t="s">
        <v>91</v>
      </c>
      <c r="E68" s="10">
        <v>2390052</v>
      </c>
      <c r="F68" s="10">
        <v>0</v>
      </c>
      <c r="G68" s="10">
        <f t="shared" si="0"/>
        <v>0</v>
      </c>
    </row>
    <row r="69" spans="1:7" outlineLevel="1" x14ac:dyDescent="0.2">
      <c r="A69" s="9" t="s">
        <v>85</v>
      </c>
      <c r="B69" s="9" t="s">
        <v>73</v>
      </c>
      <c r="C69" s="9" t="s">
        <v>24</v>
      </c>
      <c r="D69" s="9" t="s">
        <v>57</v>
      </c>
      <c r="E69" s="10">
        <v>3000000</v>
      </c>
      <c r="F69" s="10">
        <v>915787.64</v>
      </c>
      <c r="G69" s="10">
        <f t="shared" si="0"/>
        <v>30.52625466666667</v>
      </c>
    </row>
    <row r="70" spans="1:7" outlineLevel="1" x14ac:dyDescent="0.2">
      <c r="A70" s="9" t="s">
        <v>85</v>
      </c>
      <c r="B70" s="9" t="s">
        <v>92</v>
      </c>
      <c r="C70" s="9" t="s">
        <v>24</v>
      </c>
      <c r="D70" s="9" t="s">
        <v>57</v>
      </c>
      <c r="E70" s="10">
        <v>800000</v>
      </c>
      <c r="F70" s="10">
        <v>261750</v>
      </c>
      <c r="G70" s="10">
        <f t="shared" si="0"/>
        <v>32.71875</v>
      </c>
    </row>
    <row r="71" spans="1:7" outlineLevel="1" x14ac:dyDescent="0.2">
      <c r="A71" s="9" t="s">
        <v>85</v>
      </c>
      <c r="B71" s="9" t="s">
        <v>92</v>
      </c>
      <c r="C71" s="9" t="s">
        <v>24</v>
      </c>
      <c r="D71" s="9" t="s">
        <v>26</v>
      </c>
      <c r="E71" s="10">
        <v>1600000</v>
      </c>
      <c r="F71" s="10">
        <v>1185639.1399999999</v>
      </c>
      <c r="G71" s="10">
        <f t="shared" si="0"/>
        <v>74.10244625</v>
      </c>
    </row>
    <row r="72" spans="1:7" outlineLevel="1" x14ac:dyDescent="0.2">
      <c r="A72" s="9" t="s">
        <v>85</v>
      </c>
      <c r="B72" s="9" t="s">
        <v>93</v>
      </c>
      <c r="C72" s="9" t="s">
        <v>24</v>
      </c>
      <c r="D72" s="9" t="s">
        <v>57</v>
      </c>
      <c r="E72" s="10">
        <v>85115</v>
      </c>
      <c r="F72" s="10">
        <v>33100</v>
      </c>
      <c r="G72" s="10">
        <f t="shared" si="0"/>
        <v>38.888562533043533</v>
      </c>
    </row>
    <row r="73" spans="1:7" outlineLevel="1" x14ac:dyDescent="0.2">
      <c r="A73" s="9" t="s">
        <v>85</v>
      </c>
      <c r="B73" s="9" t="s">
        <v>94</v>
      </c>
      <c r="C73" s="9" t="s">
        <v>24</v>
      </c>
      <c r="D73" s="9" t="s">
        <v>57</v>
      </c>
      <c r="E73" s="10">
        <v>1249700</v>
      </c>
      <c r="F73" s="10">
        <v>358174.41</v>
      </c>
      <c r="G73" s="10">
        <f t="shared" si="0"/>
        <v>28.660831399535887</v>
      </c>
    </row>
    <row r="74" spans="1:7" outlineLevel="1" x14ac:dyDescent="0.2">
      <c r="A74" s="9" t="s">
        <v>85</v>
      </c>
      <c r="B74" s="9" t="s">
        <v>95</v>
      </c>
      <c r="C74" s="9" t="s">
        <v>15</v>
      </c>
      <c r="D74" s="9" t="s">
        <v>57</v>
      </c>
      <c r="E74" s="10">
        <v>415000</v>
      </c>
      <c r="F74" s="10">
        <v>203980.35</v>
      </c>
      <c r="G74" s="10">
        <f t="shared" si="0"/>
        <v>49.151891566265057</v>
      </c>
    </row>
    <row r="75" spans="1:7" outlineLevel="1" x14ac:dyDescent="0.2">
      <c r="A75" s="9" t="s">
        <v>85</v>
      </c>
      <c r="B75" s="9" t="s">
        <v>95</v>
      </c>
      <c r="C75" s="9" t="s">
        <v>19</v>
      </c>
      <c r="D75" s="9" t="s">
        <v>57</v>
      </c>
      <c r="E75" s="10">
        <v>125330</v>
      </c>
      <c r="F75" s="10">
        <v>59186.04</v>
      </c>
      <c r="G75" s="10">
        <f t="shared" si="0"/>
        <v>47.224160217027048</v>
      </c>
    </row>
    <row r="76" spans="1:7" outlineLevel="1" x14ac:dyDescent="0.2">
      <c r="A76" s="9" t="s">
        <v>85</v>
      </c>
      <c r="B76" s="9" t="s">
        <v>96</v>
      </c>
      <c r="C76" s="9" t="s">
        <v>15</v>
      </c>
      <c r="D76" s="9" t="s">
        <v>57</v>
      </c>
      <c r="E76" s="10">
        <v>390200</v>
      </c>
      <c r="F76" s="10">
        <v>0</v>
      </c>
      <c r="G76" s="10">
        <f t="shared" ref="G76:G88" si="1">F76/E76*100</f>
        <v>0</v>
      </c>
    </row>
    <row r="77" spans="1:7" outlineLevel="1" x14ac:dyDescent="0.2">
      <c r="A77" s="9" t="s">
        <v>85</v>
      </c>
      <c r="B77" s="9" t="s">
        <v>96</v>
      </c>
      <c r="C77" s="9" t="s">
        <v>19</v>
      </c>
      <c r="D77" s="9" t="s">
        <v>57</v>
      </c>
      <c r="E77" s="10">
        <v>117841</v>
      </c>
      <c r="F77" s="10">
        <v>0</v>
      </c>
      <c r="G77" s="10">
        <f t="shared" si="1"/>
        <v>0</v>
      </c>
    </row>
    <row r="78" spans="1:7" x14ac:dyDescent="0.2">
      <c r="A78" s="11" t="s">
        <v>85</v>
      </c>
      <c r="B78" s="12"/>
      <c r="C78" s="12"/>
      <c r="D78" s="12"/>
      <c r="E78" s="13">
        <v>10807138</v>
      </c>
      <c r="F78" s="13">
        <v>3017617.58</v>
      </c>
      <c r="G78" s="10">
        <f t="shared" si="1"/>
        <v>27.92244884815943</v>
      </c>
    </row>
    <row r="79" spans="1:7" outlineLevel="1" x14ac:dyDescent="0.2">
      <c r="A79" s="9" t="s">
        <v>97</v>
      </c>
      <c r="B79" s="9" t="s">
        <v>98</v>
      </c>
      <c r="C79" s="9" t="s">
        <v>15</v>
      </c>
      <c r="D79" s="9" t="s">
        <v>99</v>
      </c>
      <c r="E79" s="10">
        <v>3769600</v>
      </c>
      <c r="F79" s="10">
        <v>1468835.47</v>
      </c>
      <c r="G79" s="10">
        <f t="shared" si="1"/>
        <v>38.965287298387096</v>
      </c>
    </row>
    <row r="80" spans="1:7" outlineLevel="1" x14ac:dyDescent="0.2">
      <c r="A80" s="9" t="s">
        <v>97</v>
      </c>
      <c r="B80" s="9" t="s">
        <v>98</v>
      </c>
      <c r="C80" s="9" t="s">
        <v>17</v>
      </c>
      <c r="D80" s="9" t="s">
        <v>99</v>
      </c>
      <c r="E80" s="10">
        <v>30000</v>
      </c>
      <c r="F80" s="10">
        <v>4342.6000000000004</v>
      </c>
      <c r="G80" s="10">
        <f t="shared" si="1"/>
        <v>14.475333333333335</v>
      </c>
    </row>
    <row r="81" spans="1:7" outlineLevel="1" x14ac:dyDescent="0.2">
      <c r="A81" s="9" t="s">
        <v>97</v>
      </c>
      <c r="B81" s="9" t="s">
        <v>98</v>
      </c>
      <c r="C81" s="9" t="s">
        <v>19</v>
      </c>
      <c r="D81" s="9" t="s">
        <v>99</v>
      </c>
      <c r="E81" s="10">
        <v>1138400</v>
      </c>
      <c r="F81" s="10">
        <v>419075.61</v>
      </c>
      <c r="G81" s="10">
        <f t="shared" si="1"/>
        <v>36.812685347856636</v>
      </c>
    </row>
    <row r="82" spans="1:7" outlineLevel="1" x14ac:dyDescent="0.2">
      <c r="A82" s="9" t="s">
        <v>97</v>
      </c>
      <c r="B82" s="9" t="s">
        <v>98</v>
      </c>
      <c r="C82" s="9" t="s">
        <v>24</v>
      </c>
      <c r="D82" s="9" t="s">
        <v>99</v>
      </c>
      <c r="E82" s="10">
        <v>82700</v>
      </c>
      <c r="F82" s="10">
        <v>46250</v>
      </c>
      <c r="G82" s="10">
        <f t="shared" si="1"/>
        <v>55.925030229746078</v>
      </c>
    </row>
    <row r="83" spans="1:7" x14ac:dyDescent="0.2">
      <c r="A83" s="11" t="s">
        <v>97</v>
      </c>
      <c r="B83" s="12"/>
      <c r="C83" s="12"/>
      <c r="D83" s="12"/>
      <c r="E83" s="13">
        <v>5020700</v>
      </c>
      <c r="F83" s="13">
        <v>1938503.6799999999</v>
      </c>
      <c r="G83" s="10">
        <f t="shared" si="1"/>
        <v>38.61022725914713</v>
      </c>
    </row>
    <row r="84" spans="1:7" outlineLevel="1" x14ac:dyDescent="0.2">
      <c r="A84" s="9" t="s">
        <v>100</v>
      </c>
      <c r="B84" s="9" t="s">
        <v>101</v>
      </c>
      <c r="C84" s="9" t="s">
        <v>102</v>
      </c>
      <c r="D84" s="9" t="s">
        <v>103</v>
      </c>
      <c r="E84" s="10">
        <v>207700</v>
      </c>
      <c r="F84" s="10">
        <v>85678.5</v>
      </c>
      <c r="G84" s="10">
        <f t="shared" si="1"/>
        <v>41.251083293211359</v>
      </c>
    </row>
    <row r="85" spans="1:7" x14ac:dyDescent="0.2">
      <c r="A85" s="11" t="s">
        <v>100</v>
      </c>
      <c r="B85" s="12"/>
      <c r="C85" s="12"/>
      <c r="D85" s="12"/>
      <c r="E85" s="13">
        <v>207700</v>
      </c>
      <c r="F85" s="13">
        <v>85678.5</v>
      </c>
      <c r="G85" s="10">
        <f t="shared" si="1"/>
        <v>41.251083293211359</v>
      </c>
    </row>
    <row r="86" spans="1:7" outlineLevel="1" x14ac:dyDescent="0.2">
      <c r="A86" s="9" t="s">
        <v>104</v>
      </c>
      <c r="B86" s="9" t="s">
        <v>49</v>
      </c>
      <c r="C86" s="9" t="s">
        <v>105</v>
      </c>
      <c r="D86" s="9" t="s">
        <v>106</v>
      </c>
      <c r="E86" s="10">
        <v>59500</v>
      </c>
      <c r="F86" s="10">
        <v>52500</v>
      </c>
      <c r="G86" s="10">
        <f t="shared" si="1"/>
        <v>88.235294117647058</v>
      </c>
    </row>
    <row r="87" spans="1:7" x14ac:dyDescent="0.2">
      <c r="A87" s="11" t="s">
        <v>104</v>
      </c>
      <c r="B87" s="12"/>
      <c r="C87" s="12"/>
      <c r="D87" s="12"/>
      <c r="E87" s="13">
        <v>59500</v>
      </c>
      <c r="F87" s="13">
        <v>52500</v>
      </c>
      <c r="G87" s="10">
        <f t="shared" si="1"/>
        <v>88.235294117647058</v>
      </c>
    </row>
    <row r="88" spans="1:7" x14ac:dyDescent="0.2">
      <c r="A88" s="14" t="s">
        <v>107</v>
      </c>
      <c r="B88" s="15"/>
      <c r="C88" s="15"/>
      <c r="D88" s="15"/>
      <c r="E88" s="16">
        <v>42657108.369999997</v>
      </c>
      <c r="F88" s="16">
        <v>14658593.42</v>
      </c>
      <c r="G88" s="10">
        <f t="shared" si="1"/>
        <v>34.363776589950795</v>
      </c>
    </row>
  </sheetData>
  <mergeCells count="5">
    <mergeCell ref="A1:F1"/>
    <mergeCell ref="A5:H5"/>
    <mergeCell ref="A6:G6"/>
    <mergeCell ref="A7:G7"/>
    <mergeCell ref="A8:G8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rep:2.47.0.207</dc:description>
  <cp:lastModifiedBy>Пользователь</cp:lastModifiedBy>
  <cp:lastPrinted>2019-07-02T10:30:03Z</cp:lastPrinted>
  <dcterms:created xsi:type="dcterms:W3CDTF">2019-07-02T10:30:16Z</dcterms:created>
  <dcterms:modified xsi:type="dcterms:W3CDTF">2019-07-05T10:37:50Z</dcterms:modified>
</cp:coreProperties>
</file>